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Лист1" sheetId="1" r:id="rId1"/>
    <sheet name="Лист2" sheetId="2" r:id="rId2"/>
  </sheets>
  <calcPr calcId="144525" calcMode="manual"/>
</workbook>
</file>

<file path=xl/calcChain.xml><?xml version="1.0" encoding="utf-8"?>
<calcChain xmlns="http://schemas.openxmlformats.org/spreadsheetml/2006/main">
  <c r="F20" i="1" l="1"/>
  <c r="C20" i="1"/>
  <c r="F19" i="1"/>
  <c r="C19" i="1"/>
  <c r="F18" i="1"/>
  <c r="C18" i="1"/>
  <c r="F17" i="1"/>
  <c r="C17" i="1"/>
  <c r="F16" i="1"/>
  <c r="C16" i="1"/>
  <c r="F15" i="1"/>
  <c r="C15" i="1"/>
  <c r="F14" i="1"/>
  <c r="F13" i="1"/>
  <c r="C13" i="1"/>
  <c r="F12" i="1"/>
  <c r="C12" i="1"/>
  <c r="F11" i="1"/>
  <c r="C11" i="1"/>
  <c r="F10" i="1"/>
  <c r="C10" i="1"/>
  <c r="F9" i="1"/>
</calcChain>
</file>

<file path=xl/sharedStrings.xml><?xml version="1.0" encoding="utf-8"?>
<sst xmlns="http://schemas.openxmlformats.org/spreadsheetml/2006/main" count="57" uniqueCount="40">
  <si>
    <t>В % к</t>
  </si>
  <si>
    <t>Страховые</t>
  </si>
  <si>
    <t>общей</t>
  </si>
  <si>
    <t>соответст-</t>
  </si>
  <si>
    <t>премии</t>
  </si>
  <si>
    <t>сумме</t>
  </si>
  <si>
    <t xml:space="preserve">вующему </t>
  </si>
  <si>
    <t>выплаты</t>
  </si>
  <si>
    <t>(взносы)</t>
  </si>
  <si>
    <t xml:space="preserve">периоду </t>
  </si>
  <si>
    <t>млрд. руб.</t>
  </si>
  <si>
    <t>предыду-</t>
  </si>
  <si>
    <t>щего года</t>
  </si>
  <si>
    <t>1. По добровольному страхованию всего:</t>
  </si>
  <si>
    <r>
      <t xml:space="preserve"> в том числе:  </t>
    </r>
    <r>
      <rPr>
        <sz val="7.5"/>
        <rFont val="Arial Cyr"/>
        <family val="2"/>
        <charset val="204"/>
      </rPr>
      <t>- по страхованию жизни</t>
    </r>
  </si>
  <si>
    <t xml:space="preserve"> - по личному (кроме страхования жизни)</t>
  </si>
  <si>
    <t xml:space="preserve">  - по имущественному страхованию (кроме страхования ответственности)</t>
  </si>
  <si>
    <t xml:space="preserve">  - по страхованию ответственности</t>
  </si>
  <si>
    <t>2. По обязательному страхованию всего:</t>
  </si>
  <si>
    <t xml:space="preserve">  - по личному страхованию пассажиров (туристов, экскурсантов)</t>
  </si>
  <si>
    <t xml:space="preserve">  - по гос.личному страхованию сотрудников ГНС РФ</t>
  </si>
  <si>
    <t>100,9</t>
  </si>
  <si>
    <t xml:space="preserve">  - по гос.страхованию военнослужащих и приравненных к ним в обязательном гос.страховании лиц</t>
  </si>
  <si>
    <t xml:space="preserve">   - по страхованию гражданской ответственности владельцев транспортных средств</t>
  </si>
  <si>
    <t xml:space="preserve">   - по обязательному медицинскому страхованию</t>
  </si>
  <si>
    <r>
      <t>Итого</t>
    </r>
    <r>
      <rPr>
        <sz val="7"/>
        <rFont val="Arial Cyr"/>
        <family val="2"/>
        <charset val="204"/>
      </rPr>
      <t xml:space="preserve"> по  добровольным и обязательным видам страхования</t>
    </r>
  </si>
  <si>
    <t>Федеральные округа</t>
  </si>
  <si>
    <t>премии (взносы)</t>
  </si>
  <si>
    <t>Итого</t>
  </si>
  <si>
    <t>Центральный ФО</t>
  </si>
  <si>
    <t>Северо-Западный ФО</t>
  </si>
  <si>
    <t>Южный ФО</t>
  </si>
  <si>
    <t>Приволжский ФО</t>
  </si>
  <si>
    <t>Уральский ФО</t>
  </si>
  <si>
    <t>Сибирский ФО</t>
  </si>
  <si>
    <t>Дальневосточный ФО</t>
  </si>
  <si>
    <t>За пределами РФ</t>
  </si>
  <si>
    <t>Страховые премии (взносы) и страховые выплаты (кроме обязательного медицинского страхования) по федеральным округам:</t>
  </si>
  <si>
    <t>Страховые премии (взносы) и страховые выплаты</t>
  </si>
  <si>
    <t>за  2006 год по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</si>
</sst>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00"/>
    <numFmt numFmtId="166" formatCode="0.0"/>
  </numFmts>
  <fonts count="10" x14ac:knownFonts="1">
    <font>
      <sz val="11"/>
      <color theme="1"/>
      <name val="Calibri"/>
      <family val="2"/>
      <scheme val="minor"/>
    </font>
    <font>
      <sz val="7"/>
      <name val="Arial Cyr"/>
      <family val="2"/>
      <charset val="204"/>
    </font>
    <font>
      <sz val="7.5"/>
      <name val="Arial Cyr"/>
      <family val="2"/>
      <charset val="204"/>
    </font>
    <font>
      <sz val="8"/>
      <color indexed="8"/>
      <name val="Arial Cyr"/>
      <family val="2"/>
      <charset val="204"/>
    </font>
    <font>
      <i/>
      <sz val="7.5"/>
      <name val="Arial Cyr"/>
      <family val="2"/>
      <charset val="204"/>
    </font>
    <font>
      <b/>
      <sz val="7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sz val="10"/>
      <color indexed="8"/>
      <name val="Arial Cyr"/>
      <family val="2"/>
      <charset val="204"/>
    </font>
    <font>
      <b/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1" xfId="0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2" fillId="0" borderId="6" xfId="0" applyFont="1" applyBorder="1" applyAlignment="1">
      <alignment vertical="top" wrapText="1"/>
    </xf>
    <xf numFmtId="164" fontId="3" fillId="0" borderId="6" xfId="0" applyNumberFormat="1" applyFont="1" applyFill="1" applyBorder="1" applyAlignment="1">
      <alignment vertical="center"/>
    </xf>
    <xf numFmtId="164" fontId="3" fillId="0" borderId="0" xfId="0" applyNumberFormat="1" applyFont="1" applyFill="1" applyAlignment="1">
      <alignment vertical="center"/>
    </xf>
    <xf numFmtId="164" fontId="3" fillId="0" borderId="7" xfId="0" applyNumberFormat="1" applyFont="1" applyFill="1" applyBorder="1" applyAlignment="1">
      <alignment vertical="center"/>
    </xf>
    <xf numFmtId="164" fontId="3" fillId="0" borderId="9" xfId="0" applyNumberFormat="1" applyFont="1" applyFill="1" applyBorder="1" applyAlignment="1">
      <alignment vertical="center"/>
    </xf>
    <xf numFmtId="49" fontId="2" fillId="0" borderId="10" xfId="0" applyNumberFormat="1" applyFont="1" applyBorder="1" applyAlignment="1">
      <alignment vertical="top" wrapText="1"/>
    </xf>
    <xf numFmtId="164" fontId="3" fillId="0" borderId="10" xfId="0" applyNumberFormat="1" applyFont="1" applyFill="1" applyBorder="1" applyAlignment="1">
      <alignment vertical="center"/>
    </xf>
    <xf numFmtId="49" fontId="2" fillId="0" borderId="6" xfId="0" applyNumberFormat="1" applyFont="1" applyBorder="1" applyAlignment="1">
      <alignment vertical="top" wrapText="1"/>
    </xf>
    <xf numFmtId="164" fontId="3" fillId="0" borderId="2" xfId="0" applyNumberFormat="1" applyFont="1" applyFill="1" applyBorder="1" applyAlignment="1">
      <alignment vertical="center"/>
    </xf>
    <xf numFmtId="164" fontId="3" fillId="0" borderId="3" xfId="0" applyNumberFormat="1" applyFont="1" applyFill="1" applyBorder="1" applyAlignment="1">
      <alignment vertical="center"/>
    </xf>
    <xf numFmtId="165" fontId="3" fillId="0" borderId="2" xfId="0" applyNumberFormat="1" applyFont="1" applyFill="1" applyBorder="1" applyAlignment="1">
      <alignment vertical="center"/>
    </xf>
    <xf numFmtId="165" fontId="3" fillId="0" borderId="6" xfId="0" applyNumberFormat="1" applyFont="1" applyFill="1" applyBorder="1" applyAlignment="1">
      <alignment vertical="center"/>
    </xf>
    <xf numFmtId="166" fontId="3" fillId="0" borderId="3" xfId="0" applyNumberFormat="1" applyFont="1" applyFill="1" applyBorder="1" applyAlignment="1">
      <alignment vertical="center"/>
    </xf>
    <xf numFmtId="4" fontId="3" fillId="0" borderId="10" xfId="0" applyNumberFormat="1" applyFont="1" applyFill="1" applyBorder="1" applyAlignment="1">
      <alignment vertical="center"/>
    </xf>
    <xf numFmtId="49" fontId="3" fillId="0" borderId="10" xfId="0" applyNumberFormat="1" applyFont="1" applyFill="1" applyBorder="1" applyAlignment="1">
      <alignment horizontal="right" vertical="center"/>
    </xf>
    <xf numFmtId="4" fontId="3" fillId="0" borderId="2" xfId="0" applyNumberFormat="1" applyFont="1" applyFill="1" applyBorder="1" applyAlignment="1">
      <alignment vertical="center"/>
    </xf>
    <xf numFmtId="4" fontId="3" fillId="0" borderId="6" xfId="0" applyNumberFormat="1" applyFont="1" applyFill="1" applyBorder="1" applyAlignment="1">
      <alignment vertical="center"/>
    </xf>
    <xf numFmtId="49" fontId="2" fillId="0" borderId="10" xfId="0" applyNumberFormat="1" applyFont="1" applyBorder="1" applyAlignment="1">
      <alignment horizontal="justify" vertical="top"/>
    </xf>
    <xf numFmtId="49" fontId="5" fillId="0" borderId="10" xfId="0" applyNumberFormat="1" applyFont="1" applyBorder="1" applyAlignment="1">
      <alignment wrapText="1"/>
    </xf>
    <xf numFmtId="0" fontId="6" fillId="0" borderId="6" xfId="0" applyFont="1" applyBorder="1"/>
    <xf numFmtId="4" fontId="6" fillId="0" borderId="6" xfId="0" applyNumberFormat="1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7" fillId="0" borderId="4" xfId="0" applyFont="1" applyBorder="1"/>
    <xf numFmtId="164" fontId="8" fillId="0" borderId="4" xfId="0" applyNumberFormat="1" applyFont="1" applyFill="1" applyBorder="1"/>
    <xf numFmtId="164" fontId="8" fillId="0" borderId="1" xfId="0" applyNumberFormat="1" applyFont="1" applyFill="1" applyBorder="1"/>
    <xf numFmtId="0" fontId="6" fillId="0" borderId="4" xfId="0" applyFont="1" applyBorder="1"/>
    <xf numFmtId="164" fontId="8" fillId="0" borderId="0" xfId="0" applyNumberFormat="1" applyFont="1" applyFill="1"/>
    <xf numFmtId="164" fontId="8" fillId="0" borderId="5" xfId="0" applyNumberFormat="1" applyFont="1" applyFill="1" applyBorder="1"/>
    <xf numFmtId="164" fontId="6" fillId="0" borderId="6" xfId="0" applyNumberFormat="1" applyFont="1" applyBorder="1"/>
    <xf numFmtId="4" fontId="8" fillId="0" borderId="6" xfId="0" applyNumberFormat="1" applyFont="1" applyFill="1" applyBorder="1"/>
    <xf numFmtId="165" fontId="6" fillId="0" borderId="6" xfId="0" applyNumberFormat="1" applyFont="1" applyBorder="1"/>
    <xf numFmtId="165" fontId="8" fillId="0" borderId="6" xfId="0" applyNumberFormat="1" applyFont="1" applyFill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3" xfId="0" applyFont="1" applyBorder="1" applyAlignment="1"/>
    <xf numFmtId="0" fontId="9" fillId="0" borderId="0" xfId="0" applyFont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4" fillId="0" borderId="4" xfId="0" applyFont="1" applyBorder="1" applyAlignment="1">
      <alignment vertical="top" wrapText="1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4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6" fillId="0" borderId="1" xfId="0" applyFont="1" applyBorder="1" applyAlignment="1">
      <alignment horizontal="center"/>
    </xf>
    <xf numFmtId="4" fontId="6" fillId="0" borderId="1" xfId="0" applyNumberFormat="1" applyFont="1" applyBorder="1" applyAlignment="1">
      <alignment horizontal="center"/>
    </xf>
    <xf numFmtId="0" fontId="9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zoomScale="134" zoomScaleNormal="134" workbookViewId="0">
      <selection sqref="A1:G2"/>
    </sheetView>
  </sheetViews>
  <sheetFormatPr defaultRowHeight="15" x14ac:dyDescent="0.25"/>
  <cols>
    <col min="1" max="1" width="23" customWidth="1"/>
    <col min="2" max="2" width="7.85546875" customWidth="1"/>
    <col min="3" max="3" width="5.28515625" customWidth="1"/>
    <col min="4" max="4" width="7.5703125" customWidth="1"/>
    <col min="5" max="5" width="7.85546875" customWidth="1"/>
    <col min="6" max="6" width="5.42578125" customWidth="1"/>
    <col min="7" max="7" width="8" customWidth="1"/>
  </cols>
  <sheetData>
    <row r="1" spans="1:7" ht="19.5" customHeight="1" x14ac:dyDescent="0.25">
      <c r="A1" s="42" t="s">
        <v>38</v>
      </c>
      <c r="B1" s="42"/>
      <c r="C1" s="42"/>
      <c r="D1" s="42"/>
      <c r="E1" s="42"/>
      <c r="F1" s="42"/>
      <c r="G1" s="42"/>
    </row>
    <row r="2" spans="1:7" ht="19.5" customHeight="1" x14ac:dyDescent="0.25">
      <c r="A2" s="43" t="s">
        <v>39</v>
      </c>
      <c r="B2" s="43"/>
      <c r="C2" s="43"/>
      <c r="D2" s="43"/>
      <c r="E2" s="43"/>
      <c r="F2" s="43"/>
      <c r="G2" s="43"/>
    </row>
    <row r="3" spans="1:7" x14ac:dyDescent="0.25">
      <c r="A3" s="45"/>
      <c r="B3" s="1"/>
      <c r="C3" s="39" t="s">
        <v>0</v>
      </c>
      <c r="D3" s="40"/>
      <c r="E3" s="1"/>
      <c r="F3" s="39" t="s">
        <v>0</v>
      </c>
      <c r="G3" s="41"/>
    </row>
    <row r="4" spans="1:7" x14ac:dyDescent="0.25">
      <c r="A4" s="46"/>
      <c r="B4" s="2" t="s">
        <v>1</v>
      </c>
      <c r="C4" s="2" t="s">
        <v>2</v>
      </c>
      <c r="D4" s="2" t="s">
        <v>3</v>
      </c>
      <c r="E4" s="3" t="s">
        <v>1</v>
      </c>
      <c r="F4" s="2" t="s">
        <v>2</v>
      </c>
      <c r="G4" s="2" t="s">
        <v>3</v>
      </c>
    </row>
    <row r="5" spans="1:7" x14ac:dyDescent="0.25">
      <c r="A5" s="46"/>
      <c r="B5" s="2" t="s">
        <v>4</v>
      </c>
      <c r="C5" s="2" t="s">
        <v>5</v>
      </c>
      <c r="D5" s="2" t="s">
        <v>6</v>
      </c>
      <c r="E5" s="3" t="s">
        <v>7</v>
      </c>
      <c r="F5" s="2" t="s">
        <v>5</v>
      </c>
      <c r="G5" s="2" t="s">
        <v>6</v>
      </c>
    </row>
    <row r="6" spans="1:7" x14ac:dyDescent="0.25">
      <c r="A6" s="46"/>
      <c r="B6" s="2" t="s">
        <v>8</v>
      </c>
      <c r="C6" s="2"/>
      <c r="D6" s="2" t="s">
        <v>9</v>
      </c>
      <c r="E6" s="3" t="s">
        <v>10</v>
      </c>
      <c r="F6" s="2"/>
      <c r="G6" s="2" t="s">
        <v>9</v>
      </c>
    </row>
    <row r="7" spans="1:7" x14ac:dyDescent="0.25">
      <c r="A7" s="46"/>
      <c r="B7" s="2" t="s">
        <v>10</v>
      </c>
      <c r="C7" s="2"/>
      <c r="D7" s="2" t="s">
        <v>11</v>
      </c>
      <c r="E7" s="3"/>
      <c r="F7" s="2"/>
      <c r="G7" s="2" t="s">
        <v>11</v>
      </c>
    </row>
    <row r="8" spans="1:7" x14ac:dyDescent="0.25">
      <c r="A8" s="47"/>
      <c r="B8" s="4"/>
      <c r="C8" s="4"/>
      <c r="D8" s="4" t="s">
        <v>12</v>
      </c>
      <c r="E8" s="5"/>
      <c r="F8" s="4"/>
      <c r="G8" s="4" t="s">
        <v>12</v>
      </c>
    </row>
    <row r="9" spans="1:7" ht="21" x14ac:dyDescent="0.25">
      <c r="A9" s="6" t="s">
        <v>13</v>
      </c>
      <c r="B9" s="7">
        <v>337.4</v>
      </c>
      <c r="C9" s="7">
        <v>55.2</v>
      </c>
      <c r="D9" s="7">
        <v>115.5</v>
      </c>
      <c r="E9" s="7">
        <v>124.6</v>
      </c>
      <c r="F9" s="7">
        <f t="shared" ref="F9:F20" si="0">E9*100/$E$19</f>
        <v>65.338227582590463</v>
      </c>
      <c r="G9" s="7">
        <v>112.6</v>
      </c>
    </row>
    <row r="10" spans="1:7" ht="21" x14ac:dyDescent="0.25">
      <c r="A10" s="44" t="s">
        <v>14</v>
      </c>
      <c r="B10" s="8">
        <v>16</v>
      </c>
      <c r="C10" s="7">
        <f>B10*100/$B$19</f>
        <v>7.8624078624078626</v>
      </c>
      <c r="D10" s="7">
        <v>62.3</v>
      </c>
      <c r="E10" s="9">
        <v>16.600000000000001</v>
      </c>
      <c r="F10" s="7">
        <f t="shared" si="0"/>
        <v>8.704771893025697</v>
      </c>
      <c r="G10" s="10">
        <v>66.2</v>
      </c>
    </row>
    <row r="11" spans="1:7" ht="21" x14ac:dyDescent="0.25">
      <c r="A11" s="11" t="s">
        <v>15</v>
      </c>
      <c r="B11" s="12">
        <v>77</v>
      </c>
      <c r="C11" s="7">
        <f>B11*100/$B$19</f>
        <v>37.837837837837839</v>
      </c>
      <c r="D11" s="12">
        <v>119.5</v>
      </c>
      <c r="E11" s="12">
        <v>42</v>
      </c>
      <c r="F11" s="7">
        <f t="shared" si="0"/>
        <v>22.024121657052962</v>
      </c>
      <c r="G11" s="10">
        <v>107.9</v>
      </c>
    </row>
    <row r="12" spans="1:7" ht="31.5" x14ac:dyDescent="0.25">
      <c r="A12" s="13" t="s">
        <v>16</v>
      </c>
      <c r="B12" s="12">
        <v>227.9</v>
      </c>
      <c r="C12" s="7">
        <f>B12*100/$B$19</f>
        <v>111.99017199017199</v>
      </c>
      <c r="D12" s="7">
        <v>122.4</v>
      </c>
      <c r="E12" s="9">
        <v>64.599999999999994</v>
      </c>
      <c r="F12" s="7">
        <f t="shared" si="0"/>
        <v>33.875196643943362</v>
      </c>
      <c r="G12" s="10">
        <v>141.80000000000001</v>
      </c>
    </row>
    <row r="13" spans="1:7" ht="21" x14ac:dyDescent="0.25">
      <c r="A13" s="13" t="s">
        <v>17</v>
      </c>
      <c r="B13" s="12">
        <v>16.5</v>
      </c>
      <c r="C13" s="7">
        <f>B13*100/$B$19</f>
        <v>8.1081081081081088</v>
      </c>
      <c r="D13" s="7">
        <v>104.7</v>
      </c>
      <c r="E13" s="9">
        <v>1.4</v>
      </c>
      <c r="F13" s="7">
        <f t="shared" si="0"/>
        <v>0.73413738856843214</v>
      </c>
      <c r="G13" s="10">
        <v>121.3</v>
      </c>
    </row>
    <row r="14" spans="1:7" ht="21" x14ac:dyDescent="0.25">
      <c r="A14" s="11" t="s">
        <v>18</v>
      </c>
      <c r="B14" s="12">
        <v>273.2</v>
      </c>
      <c r="C14" s="7">
        <v>44.8</v>
      </c>
      <c r="D14" s="12">
        <v>134.30000000000001</v>
      </c>
      <c r="E14" s="14">
        <v>228.2</v>
      </c>
      <c r="F14" s="7">
        <f t="shared" si="0"/>
        <v>119.66439433665444</v>
      </c>
      <c r="G14" s="15">
        <v>136</v>
      </c>
    </row>
    <row r="15" spans="1:7" ht="31.5" x14ac:dyDescent="0.25">
      <c r="A15" s="11" t="s">
        <v>19</v>
      </c>
      <c r="B15" s="12">
        <v>0.5</v>
      </c>
      <c r="C15" s="7">
        <f t="shared" ref="C15:C20" si="1">B15*100/$B$19</f>
        <v>0.24570024570024571</v>
      </c>
      <c r="D15" s="12">
        <v>102.4</v>
      </c>
      <c r="E15" s="16">
        <v>3.0000000000000001E-3</v>
      </c>
      <c r="F15" s="17">
        <f t="shared" si="0"/>
        <v>1.5731515469323545E-3</v>
      </c>
      <c r="G15" s="18">
        <v>114.8</v>
      </c>
    </row>
    <row r="16" spans="1:7" ht="31.5" x14ac:dyDescent="0.25">
      <c r="A16" s="11" t="s">
        <v>20</v>
      </c>
      <c r="B16" s="19">
        <v>0.01</v>
      </c>
      <c r="C16" s="17">
        <f t="shared" si="1"/>
        <v>4.9140049140049139E-3</v>
      </c>
      <c r="D16" s="20" t="s">
        <v>21</v>
      </c>
      <c r="E16" s="21">
        <v>0.02</v>
      </c>
      <c r="F16" s="22">
        <f t="shared" si="0"/>
        <v>1.048767697954903E-2</v>
      </c>
      <c r="G16" s="15">
        <v>91.9</v>
      </c>
    </row>
    <row r="17" spans="1:7" ht="47.25" customHeight="1" x14ac:dyDescent="0.25">
      <c r="A17" s="23" t="s">
        <v>22</v>
      </c>
      <c r="B17" s="12">
        <v>5.3</v>
      </c>
      <c r="C17" s="7">
        <f t="shared" si="1"/>
        <v>2.6044226044226044</v>
      </c>
      <c r="D17" s="12">
        <v>115.9</v>
      </c>
      <c r="E17" s="14">
        <v>4.2</v>
      </c>
      <c r="F17" s="7">
        <f t="shared" si="0"/>
        <v>2.2024121657052964</v>
      </c>
      <c r="G17" s="15">
        <v>102.2</v>
      </c>
    </row>
    <row r="18" spans="1:7" ht="42" x14ac:dyDescent="0.25">
      <c r="A18" s="11" t="s">
        <v>23</v>
      </c>
      <c r="B18" s="12">
        <v>63.9</v>
      </c>
      <c r="C18" s="7">
        <f t="shared" si="1"/>
        <v>31.400491400491401</v>
      </c>
      <c r="D18" s="12">
        <v>118.2</v>
      </c>
      <c r="E18" s="14">
        <v>33.299999999999997</v>
      </c>
      <c r="F18" s="7">
        <f t="shared" si="0"/>
        <v>17.461982170949135</v>
      </c>
      <c r="G18" s="12">
        <v>120.4</v>
      </c>
    </row>
    <row r="19" spans="1:7" ht="21" x14ac:dyDescent="0.25">
      <c r="A19" s="11" t="s">
        <v>24</v>
      </c>
      <c r="B19" s="12">
        <v>203.5</v>
      </c>
      <c r="C19" s="7">
        <f t="shared" si="1"/>
        <v>100</v>
      </c>
      <c r="D19" s="12">
        <v>141</v>
      </c>
      <c r="E19" s="14">
        <v>190.7</v>
      </c>
      <c r="F19" s="7">
        <f t="shared" si="0"/>
        <v>100</v>
      </c>
      <c r="G19" s="15">
        <v>140.30000000000001</v>
      </c>
    </row>
    <row r="20" spans="1:7" ht="24" customHeight="1" x14ac:dyDescent="0.25">
      <c r="A20" s="24" t="s">
        <v>25</v>
      </c>
      <c r="B20" s="12">
        <v>610.6</v>
      </c>
      <c r="C20" s="7">
        <f t="shared" si="1"/>
        <v>300.04914004914002</v>
      </c>
      <c r="D20" s="12">
        <v>123.2</v>
      </c>
      <c r="E20" s="12">
        <v>352.8</v>
      </c>
      <c r="F20" s="7">
        <f t="shared" si="0"/>
        <v>185.00262191924489</v>
      </c>
      <c r="G20" s="12">
        <v>126.7</v>
      </c>
    </row>
  </sheetData>
  <mergeCells count="5">
    <mergeCell ref="C3:D3"/>
    <mergeCell ref="F3:G3"/>
    <mergeCell ref="A1:G1"/>
    <mergeCell ref="A2:G2"/>
    <mergeCell ref="A3:A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sqref="A1:E1"/>
    </sheetView>
  </sheetViews>
  <sheetFormatPr defaultRowHeight="15" x14ac:dyDescent="0.25"/>
  <cols>
    <col min="1" max="1" width="26.42578125" customWidth="1"/>
    <col min="2" max="2" width="19.85546875" customWidth="1"/>
    <col min="3" max="3" width="18.5703125" customWidth="1"/>
    <col min="4" max="4" width="17.5703125" customWidth="1"/>
    <col min="5" max="5" width="18.7109375" customWidth="1"/>
  </cols>
  <sheetData>
    <row r="1" spans="1:5" ht="48" customHeight="1" x14ac:dyDescent="0.25">
      <c r="A1" s="50" t="s">
        <v>37</v>
      </c>
      <c r="B1" s="50"/>
      <c r="C1" s="50"/>
      <c r="D1" s="50"/>
      <c r="E1" s="50"/>
    </row>
    <row r="3" spans="1:5" x14ac:dyDescent="0.25">
      <c r="A3" s="48" t="s">
        <v>26</v>
      </c>
      <c r="B3" s="49" t="s">
        <v>27</v>
      </c>
      <c r="C3" s="48" t="s">
        <v>2</v>
      </c>
      <c r="D3" s="48" t="s">
        <v>7</v>
      </c>
      <c r="E3" s="48" t="s">
        <v>2</v>
      </c>
    </row>
    <row r="4" spans="1:5" x14ac:dyDescent="0.25">
      <c r="A4" s="25"/>
      <c r="B4" s="26" t="s">
        <v>10</v>
      </c>
      <c r="C4" s="27" t="s">
        <v>5</v>
      </c>
      <c r="D4" s="28" t="s">
        <v>10</v>
      </c>
      <c r="E4" s="27" t="s">
        <v>5</v>
      </c>
    </row>
    <row r="5" spans="1:5" x14ac:dyDescent="0.25">
      <c r="A5" s="29" t="s">
        <v>28</v>
      </c>
      <c r="B5" s="30">
        <v>407.1</v>
      </c>
      <c r="C5" s="30">
        <v>100</v>
      </c>
      <c r="D5" s="31">
        <v>162.19999999999999</v>
      </c>
      <c r="E5" s="31">
        <v>100</v>
      </c>
    </row>
    <row r="6" spans="1:5" x14ac:dyDescent="0.25">
      <c r="A6" s="32" t="s">
        <v>29</v>
      </c>
      <c r="B6" s="33">
        <v>225.5</v>
      </c>
      <c r="C6" s="30">
        <v>55.4</v>
      </c>
      <c r="D6" s="30">
        <v>83.2</v>
      </c>
      <c r="E6" s="30">
        <v>51.3</v>
      </c>
    </row>
    <row r="7" spans="1:5" x14ac:dyDescent="0.25">
      <c r="A7" s="32" t="s">
        <v>30</v>
      </c>
      <c r="B7" s="33">
        <v>41.2</v>
      </c>
      <c r="C7" s="30">
        <v>10.1</v>
      </c>
      <c r="D7" s="33">
        <v>17</v>
      </c>
      <c r="E7" s="30">
        <v>10.5</v>
      </c>
    </row>
    <row r="8" spans="1:5" x14ac:dyDescent="0.25">
      <c r="A8" s="32" t="s">
        <v>31</v>
      </c>
      <c r="B8" s="33">
        <v>21.2</v>
      </c>
      <c r="C8" s="30">
        <v>5.2</v>
      </c>
      <c r="D8" s="33">
        <v>9.3000000000000007</v>
      </c>
      <c r="E8" s="30">
        <v>5.7</v>
      </c>
    </row>
    <row r="9" spans="1:5" x14ac:dyDescent="0.25">
      <c r="A9" s="32" t="s">
        <v>32</v>
      </c>
      <c r="B9" s="33">
        <v>49.5</v>
      </c>
      <c r="C9" s="30">
        <v>12.2</v>
      </c>
      <c r="D9" s="33">
        <v>21.3</v>
      </c>
      <c r="E9" s="30">
        <v>13.1</v>
      </c>
    </row>
    <row r="10" spans="1:5" x14ac:dyDescent="0.25">
      <c r="A10" s="32" t="s">
        <v>33</v>
      </c>
      <c r="B10" s="33">
        <v>31.6</v>
      </c>
      <c r="C10" s="30">
        <v>7.8</v>
      </c>
      <c r="D10" s="33">
        <v>14.9</v>
      </c>
      <c r="E10" s="30">
        <v>9.1999999999999993</v>
      </c>
    </row>
    <row r="11" spans="1:5" x14ac:dyDescent="0.25">
      <c r="A11" s="32" t="s">
        <v>34</v>
      </c>
      <c r="B11" s="33">
        <v>29.7</v>
      </c>
      <c r="C11" s="30">
        <v>7.3</v>
      </c>
      <c r="D11" s="33">
        <v>13</v>
      </c>
      <c r="E11" s="30">
        <v>8</v>
      </c>
    </row>
    <row r="12" spans="1:5" x14ac:dyDescent="0.25">
      <c r="A12" s="32" t="s">
        <v>35</v>
      </c>
      <c r="B12" s="34">
        <v>8.3000000000000007</v>
      </c>
      <c r="C12" s="30">
        <v>2</v>
      </c>
      <c r="D12" s="34">
        <v>3.5</v>
      </c>
      <c r="E12" s="30">
        <v>2.2000000000000002</v>
      </c>
    </row>
    <row r="13" spans="1:5" x14ac:dyDescent="0.25">
      <c r="A13" s="25" t="s">
        <v>36</v>
      </c>
      <c r="B13" s="35">
        <v>0.1</v>
      </c>
      <c r="C13" s="36">
        <v>0.02</v>
      </c>
      <c r="D13" s="37">
        <v>1E-3</v>
      </c>
      <c r="E13" s="38">
        <v>1E-3</v>
      </c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2014-02-17T09:01:15Z</dcterms:modified>
</cp:coreProperties>
</file>